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Лист1!$B$2:$K$2</definedName>
    <definedName name="_xlnm.Print_Area" localSheetId="0">Лист1!$A$1:$K$5</definedName>
  </definedNames>
  <calcPr calcId="144525"/>
</workbook>
</file>

<file path=xl/calcChain.xml><?xml version="1.0" encoding="utf-8"?>
<calcChain xmlns="http://schemas.openxmlformats.org/spreadsheetml/2006/main">
  <c r="J3" i="1" l="1"/>
  <c r="K3" i="1" s="1"/>
  <c r="H4" i="1"/>
  <c r="J4" i="1" l="1"/>
  <c r="K4" i="1" s="1"/>
  <c r="F5" i="1"/>
  <c r="H5" i="1" l="1"/>
  <c r="G5" i="1" l="1"/>
  <c r="K5" i="1"/>
  <c r="J5" i="1"/>
</calcChain>
</file>

<file path=xl/sharedStrings.xml><?xml version="1.0" encoding="utf-8"?>
<sst xmlns="http://schemas.openxmlformats.org/spreadsheetml/2006/main" count="17" uniqueCount="17">
  <si>
    <t>№ п/п</t>
  </si>
  <si>
    <t>Наименование</t>
  </si>
  <si>
    <t>Адрес</t>
  </si>
  <si>
    <t>Год постройки</t>
  </si>
  <si>
    <t>Общ.площадь, кв.м.</t>
  </si>
  <si>
    <t>Жилой дом</t>
  </si>
  <si>
    <t>Республика Бурятия, Мухоршибирский район, с. Мухоршибирь,  пер.Коммунальный, 8</t>
  </si>
  <si>
    <t>Итого</t>
  </si>
  <si>
    <t>Износ, %</t>
  </si>
  <si>
    <t>Износ, руб.</t>
  </si>
  <si>
    <t>многокв. дом</t>
  </si>
  <si>
    <t>остаточная стоимость на 01.01.2017 г. руб.</t>
  </si>
  <si>
    <t>остаточная стоимость на 01.01.2018 г. руб.</t>
  </si>
  <si>
    <t>Выбытие      2017 г.</t>
  </si>
  <si>
    <t>Прибытие 2017 г.</t>
  </si>
  <si>
    <t xml:space="preserve">РБ, Мухорш. Р-н, п.Саган-Нур (21 кв.)    </t>
  </si>
  <si>
    <t>Муниципальная казна МО "Мухоршибирский район" - жилые помещения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</si>
</sst>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</cellStyleXfs>
  <cellXfs count="28">
    <xf numFmtId="0" fontId="0" fillId="0" borderId="0" xfId="0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164" fontId="1" fillId="0" borderId="1" xfId="1" applyNumberFormat="1" applyBorder="1"/>
    <xf numFmtId="164" fontId="1" fillId="3" borderId="1" xfId="1" applyNumberFormat="1" applyFill="1" applyBorder="1"/>
    <xf numFmtId="0" fontId="4" fillId="2" borderId="1" xfId="1" applyFont="1" applyFill="1" applyBorder="1" applyAlignment="1">
      <alignment vertical="center" wrapText="1"/>
    </xf>
    <xf numFmtId="2" fontId="1" fillId="0" borderId="1" xfId="1" applyNumberFormat="1" applyBorder="1"/>
    <xf numFmtId="164" fontId="4" fillId="3" borderId="1" xfId="1" applyNumberFormat="1" applyFont="1" applyFill="1" applyBorder="1"/>
    <xf numFmtId="0" fontId="4" fillId="0" borderId="1" xfId="1" applyFont="1" applyBorder="1"/>
    <xf numFmtId="164" fontId="4" fillId="0" borderId="1" xfId="1" applyNumberFormat="1" applyFont="1" applyBorder="1"/>
    <xf numFmtId="0" fontId="4" fillId="0" borderId="1" xfId="1" applyFont="1" applyBorder="1" applyAlignment="1">
      <alignment horizontal="center"/>
    </xf>
    <xf numFmtId="2" fontId="4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4" borderId="1" xfId="1" applyFont="1" applyFill="1" applyBorder="1" applyAlignment="1">
      <alignment horizontal="center" vertical="top" wrapText="1"/>
    </xf>
    <xf numFmtId="164" fontId="1" fillId="2" borderId="1" xfId="1" applyNumberFormat="1" applyFill="1" applyBorder="1"/>
    <xf numFmtId="0" fontId="2" fillId="4" borderId="1" xfId="3" applyFont="1" applyFill="1" applyBorder="1" applyAlignment="1">
      <alignment wrapText="1"/>
    </xf>
    <xf numFmtId="164" fontId="1" fillId="4" borderId="1" xfId="1" applyNumberFormat="1" applyFill="1" applyBorder="1"/>
    <xf numFmtId="0" fontId="1" fillId="4" borderId="1" xfId="1" applyFill="1" applyBorder="1"/>
    <xf numFmtId="2" fontId="1" fillId="4" borderId="1" xfId="1" applyNumberFormat="1" applyFill="1" applyBorder="1"/>
    <xf numFmtId="0" fontId="0" fillId="4" borderId="0" xfId="0" applyFill="1"/>
    <xf numFmtId="43" fontId="0" fillId="0" borderId="0" xfId="0" applyNumberFormat="1"/>
    <xf numFmtId="164" fontId="1" fillId="3" borderId="2" xfId="1" applyNumberFormat="1" applyFill="1" applyBorder="1"/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view="pageBreakPreview" zoomScaleNormal="90" zoomScaleSheetLayoutView="100" workbookViewId="0">
      <pane ySplit="2" topLeftCell="A3" activePane="bottomLeft" state="frozen"/>
      <selection activeCell="D1" sqref="D1"/>
      <selection pane="bottomLeft" activeCell="C16" sqref="C16"/>
    </sheetView>
  </sheetViews>
  <sheetFormatPr defaultRowHeight="15" x14ac:dyDescent="0.25"/>
  <cols>
    <col min="1" max="1" width="4.42578125" customWidth="1"/>
    <col min="2" max="2" width="12.5703125" customWidth="1"/>
    <col min="3" max="3" width="74.42578125" customWidth="1"/>
    <col min="5" max="5" width="8.85546875" customWidth="1"/>
    <col min="6" max="6" width="18.85546875" customWidth="1"/>
    <col min="7" max="7" width="14.140625" customWidth="1"/>
    <col min="8" max="8" width="17.42578125" customWidth="1"/>
    <col min="9" max="9" width="12.28515625" customWidth="1"/>
    <col min="10" max="10" width="16.42578125" customWidth="1"/>
    <col min="11" max="11" width="16.85546875" customWidth="1"/>
    <col min="12" max="12" width="15.5703125" bestFit="1" customWidth="1"/>
  </cols>
  <sheetData>
    <row r="1" spans="1:12" x14ac:dyDescent="0.25">
      <c r="C1" s="26" t="s">
        <v>16</v>
      </c>
      <c r="D1" s="27"/>
      <c r="E1" s="27"/>
      <c r="F1" s="27"/>
      <c r="G1" s="27"/>
      <c r="H1" s="27"/>
      <c r="I1" s="27"/>
      <c r="J1" s="27"/>
      <c r="K1" s="27"/>
      <c r="L1" s="27"/>
    </row>
    <row r="2" spans="1:12" ht="60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9" t="s">
        <v>11</v>
      </c>
      <c r="G2" s="15" t="s">
        <v>13</v>
      </c>
      <c r="H2" s="15" t="s">
        <v>14</v>
      </c>
      <c r="I2" s="9" t="s">
        <v>8</v>
      </c>
      <c r="J2" s="15" t="s">
        <v>9</v>
      </c>
      <c r="K2" s="9" t="s">
        <v>12</v>
      </c>
    </row>
    <row r="3" spans="1:12" s="23" customFormat="1" ht="15" customHeight="1" x14ac:dyDescent="0.25">
      <c r="A3" s="19">
        <v>79</v>
      </c>
      <c r="B3" s="17" t="s">
        <v>5</v>
      </c>
      <c r="C3" s="17" t="s">
        <v>6</v>
      </c>
      <c r="D3" s="17">
        <v>1898</v>
      </c>
      <c r="E3" s="17">
        <v>24.5</v>
      </c>
      <c r="F3" s="20">
        <v>29181.173622596798</v>
      </c>
      <c r="G3" s="22"/>
      <c r="H3" s="21"/>
      <c r="I3" s="22">
        <v>2</v>
      </c>
      <c r="J3" s="20">
        <f>F3*I3/100</f>
        <v>583.62347245193598</v>
      </c>
      <c r="K3" s="7">
        <f>F3-J3</f>
        <v>28597.550150144863</v>
      </c>
    </row>
    <row r="4" spans="1:12" ht="15" customHeight="1" x14ac:dyDescent="0.25">
      <c r="A4" s="1">
        <v>170</v>
      </c>
      <c r="B4" s="6" t="s">
        <v>10</v>
      </c>
      <c r="C4" s="5" t="s">
        <v>15</v>
      </c>
      <c r="D4" s="6">
        <v>2015</v>
      </c>
      <c r="E4" s="2">
        <v>562</v>
      </c>
      <c r="F4" s="8">
        <v>60614.71</v>
      </c>
      <c r="G4" s="10"/>
      <c r="H4" s="8">
        <f>14063956.2-F4</f>
        <v>14003341.489999998</v>
      </c>
      <c r="I4" s="10">
        <v>1</v>
      </c>
      <c r="J4" s="18">
        <f>(H4+F4)*I4/100</f>
        <v>140639.56200000001</v>
      </c>
      <c r="K4" s="7">
        <f>(H4+F4)-J4</f>
        <v>13923316.637999998</v>
      </c>
    </row>
    <row r="5" spans="1:12" ht="15" customHeight="1" x14ac:dyDescent="0.25">
      <c r="A5" s="1"/>
      <c r="B5" s="1" t="s">
        <v>7</v>
      </c>
      <c r="C5" s="1"/>
      <c r="D5" s="1"/>
      <c r="E5" s="3">
        <v>9410.4600000000064</v>
      </c>
      <c r="F5" s="11">
        <f>SUM(F3:F4)</f>
        <v>89795.883622596797</v>
      </c>
      <c r="G5" s="12">
        <f>SUM(G3:G4)</f>
        <v>0</v>
      </c>
      <c r="H5" s="14">
        <f>SUM(H3:H4)</f>
        <v>14003341.489999998</v>
      </c>
      <c r="I5" s="12"/>
      <c r="J5" s="13">
        <f>SUM(J3:J4)</f>
        <v>141223.18547245194</v>
      </c>
      <c r="K5" s="13">
        <f>SUM(K3:K4)</f>
        <v>13951914.188150143</v>
      </c>
      <c r="L5" s="24"/>
    </row>
    <row r="6" spans="1:12" x14ac:dyDescent="0.25">
      <c r="F6" s="25"/>
      <c r="L6" s="24"/>
    </row>
    <row r="7" spans="1:12" x14ac:dyDescent="0.25">
      <c r="F7" s="24"/>
      <c r="G7" s="24"/>
      <c r="K7" s="16"/>
    </row>
  </sheetData>
  <mergeCells count="1">
    <mergeCell ref="C1:L1"/>
  </mergeCells>
  <pageMargins left="0.11811023622047245" right="0.11811023622047245" top="0.15748031496062992" bottom="0.15748031496062992" header="0.11811023622047245" footer="0.11811023622047245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2018-06-26T02:56:57Z</cp:lastPrinted>
  <dcterms:created xsi:type="dcterms:W3CDTF">2016-01-26T07:01:53Z</dcterms:created>
  <dcterms:modified xsi:type="dcterms:W3CDTF">2018-06-26T02:56:57Z</dcterms:modified>
</cp:coreProperties>
</file>